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4$2$0 _Edit20\"/>
    </mc:Choice>
  </mc:AlternateContent>
  <xr:revisionPtr revIDLastSave="0" documentId="13_ncr:1_{747210F3-5F50-42E4-9AE9-A9469049260F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6" i="1"/>
  <c r="E24" i="1"/>
  <c r="E22" i="1"/>
  <c r="E20" i="1"/>
  <c r="E18" i="1"/>
  <c r="E15" i="1"/>
  <c r="E14" i="1"/>
  <c r="E12" i="1"/>
  <c r="E10" i="1"/>
  <c r="E8" i="1"/>
  <c r="E6" i="1"/>
</calcChain>
</file>

<file path=xl/sharedStrings.xml><?xml version="1.0" encoding="utf-8"?>
<sst xmlns="http://schemas.openxmlformats.org/spreadsheetml/2006/main" count="97" uniqueCount="59">
  <si>
    <t>1 FH Pesch</t>
  </si>
  <si>
    <t>Position</t>
  </si>
  <si>
    <t>Menge ME</t>
  </si>
  <si>
    <t>Bezeichnung</t>
  </si>
  <si>
    <t>E-Preis €</t>
  </si>
  <si>
    <t>G-Preis €</t>
  </si>
  <si>
    <t>01.</t>
  </si>
  <si>
    <t>fest eingebauten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</si>
  <si>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</si>
  <si>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</si>
  <si>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</si>
  <si>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</si>
  <si>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</si>
  <si>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</si>
  <si>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</si>
  <si>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Basketball, Übungseinrichtung, starr</t>
  </si>
  <si>
    <t>01.04</t>
  </si>
  <si>
    <t>01.05</t>
  </si>
  <si>
    <t>Klettertau-Einrichtung, 4fach</t>
  </si>
  <si>
    <t>01.06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</si>
  <si>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</si>
  <si>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</si>
  <si>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01.07</t>
  </si>
  <si>
    <t>Schaukel-Einrichtung</t>
  </si>
  <si>
    <t>01.08</t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</si>
  <si>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</si>
  <si>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01.09</t>
  </si>
  <si>
    <t>1,00 Stk.</t>
  </si>
  <si>
    <t>Doppelfeld-Sprossenwand starr</t>
  </si>
  <si>
    <t>01.10</t>
  </si>
  <si>
    <t>02.</t>
  </si>
  <si>
    <t>02.01</t>
  </si>
  <si>
    <t>4,00 Stk.</t>
  </si>
  <si>
    <t>Sprungkasten 5-teilig</t>
  </si>
  <si>
    <t>02.02</t>
  </si>
  <si>
    <t>02.03</t>
  </si>
  <si>
    <t>6,00 Stk.</t>
  </si>
  <si>
    <t>Sprungkasten, 1-teilig</t>
  </si>
  <si>
    <t>02.04</t>
  </si>
  <si>
    <t>02.05</t>
  </si>
  <si>
    <t>5,00 Stk.</t>
  </si>
  <si>
    <t>Sprungbrett</t>
  </si>
  <si>
    <t>02.06</t>
  </si>
  <si>
    <t>02.07</t>
  </si>
  <si>
    <t>Turnbank</t>
  </si>
  <si>
    <t>02.08</t>
  </si>
  <si>
    <t>02.09</t>
  </si>
  <si>
    <t>Weichboden 200/300/30 cm</t>
  </si>
  <si>
    <t>02.10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</si>
  <si>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</si>
  <si>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neuen Wandgurt 5 m mit Klettverschluß für Weichboden</t>
    </r>
    <r>
      <rPr>
        <sz val="9"/>
        <rFont val="Segoe UI"/>
        <family val="2"/>
      </rPr>
      <t xml:space="preserve">
liefern und montieren &gt; Befestigung mit längeren</t>
    </r>
  </si>
  <si>
    <t>Summe 02. transportable Sportgeräte</t>
  </si>
  <si>
    <t>Nettosumme</t>
  </si>
  <si>
    <t>Umsatzsteuer</t>
  </si>
  <si>
    <t>19 %</t>
  </si>
  <si>
    <t>Gesamtsumme</t>
  </si>
  <si>
    <t>Summe 01. fest eingebauten</t>
  </si>
  <si>
    <t>transportable Sportgeräte</t>
  </si>
  <si>
    <t>Schrauben, da Vorbau vom Prallschutz bereits 4cm beträgt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</si>
</sst>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0" fillId="0" borderId="6" xfId="0" applyNumberForma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E400B-EAF1-4140-84C6-98836B819D13}">
  <dimension ref="A1:E31"/>
  <sheetViews>
    <sheetView tabSelected="1" workbookViewId="0">
      <selection activeCell="D26" sqref="D26"/>
    </sheetView>
  </sheetViews>
  <sheetFormatPr baseColWidth="10" defaultColWidth="11.42578125" defaultRowHeight="15" x14ac:dyDescent="0.25"/>
  <cols>
    <col min="1" max="1" width="10.42578125" style="10" bestFit="1" customWidth="1"/>
    <col min="2" max="2" width="15" style="10"/>
    <col min="3" max="3" width="45.85546875" style="10" bestFit="1" customWidth="1"/>
    <col min="4" max="4" width="10.7109375" style="10" customWidth="1"/>
    <col min="5" max="5" width="9" style="10" customWidth="1"/>
    <col min="6" max="16384" width="11.42578125" style="10"/>
  </cols>
  <sheetData>
    <row r="1" spans="1:5" x14ac:dyDescent="0.25">
      <c r="A1" s="10" t="s">
        <v>0</v>
      </c>
    </row>
    <row r="3" spans="1:5" x14ac:dyDescent="0.25">
      <c r="A3" s="18" t="s">
        <v>1</v>
      </c>
      <c r="B3" s="19" t="s">
        <v>2</v>
      </c>
      <c r="C3" s="19" t="s">
        <v>3</v>
      </c>
      <c r="D3" s="20" t="s">
        <v>4</v>
      </c>
      <c r="E3" s="21" t="s">
        <v>5</v>
      </c>
    </row>
    <row r="4" spans="1:5" x14ac:dyDescent="0.25">
      <c r="A4" s="22" t="s">
        <v>6</v>
      </c>
      <c r="B4" s="23" t="s">
        <v>7</v>
      </c>
      <c r="C4" s="24" t="s">
        <v>8</v>
      </c>
      <c r="D4" s="24" t="s">
        <v>8</v>
      </c>
      <c r="E4" s="25" t="s">
        <v>8</v>
      </c>
    </row>
    <row r="5" spans="1:5" x14ac:dyDescent="0.25">
      <c r="A5" s="26" t="s">
        <v>9</v>
      </c>
      <c r="B5" s="5" t="s">
        <v>10</v>
      </c>
      <c r="C5" s="5" t="s">
        <v>11</v>
      </c>
      <c r="D5" s="31"/>
      <c r="E5" s="32"/>
    </row>
    <row r="6" spans="1:5" x14ac:dyDescent="0.25">
      <c r="A6" s="27" t="s">
        <v>12</v>
      </c>
      <c r="B6" s="6" t="s">
        <v>10</v>
      </c>
      <c r="C6" s="6" t="s">
        <v>13</v>
      </c>
      <c r="D6" s="43">
        <v>0</v>
      </c>
      <c r="E6" s="33">
        <f>2*D6</f>
        <v>0</v>
      </c>
    </row>
    <row r="7" spans="1:5" x14ac:dyDescent="0.25">
      <c r="A7" s="26" t="s">
        <v>14</v>
      </c>
      <c r="B7" s="5" t="s">
        <v>10</v>
      </c>
      <c r="C7" s="5" t="s">
        <v>15</v>
      </c>
      <c r="D7" s="31"/>
      <c r="E7" s="32"/>
    </row>
    <row r="8" spans="1:5" x14ac:dyDescent="0.25">
      <c r="A8" s="27" t="s">
        <v>16</v>
      </c>
      <c r="B8" s="6" t="s">
        <v>10</v>
      </c>
      <c r="C8" s="6" t="s">
        <v>13</v>
      </c>
      <c r="D8" s="43">
        <v>0</v>
      </c>
      <c r="E8" s="33">
        <f>2*D8</f>
        <v>0</v>
      </c>
    </row>
    <row r="9" spans="1:5" x14ac:dyDescent="0.25">
      <c r="A9" s="26" t="s">
        <v>17</v>
      </c>
      <c r="B9" s="5" t="s">
        <v>10</v>
      </c>
      <c r="C9" s="5" t="s">
        <v>18</v>
      </c>
      <c r="D9" s="31"/>
      <c r="E9" s="32"/>
    </row>
    <row r="10" spans="1:5" ht="24" x14ac:dyDescent="0.25">
      <c r="A10" s="27" t="s">
        <v>19</v>
      </c>
      <c r="B10" s="6" t="s">
        <v>20</v>
      </c>
      <c r="C10" s="28" t="s">
        <v>21</v>
      </c>
      <c r="D10" s="43">
        <v>0</v>
      </c>
      <c r="E10" s="33">
        <f>2*D10</f>
        <v>0</v>
      </c>
    </row>
    <row r="11" spans="1:5" x14ac:dyDescent="0.25">
      <c r="A11" s="26" t="s">
        <v>22</v>
      </c>
      <c r="B11" s="5" t="s">
        <v>10</v>
      </c>
      <c r="C11" s="5" t="s">
        <v>23</v>
      </c>
      <c r="D11" s="31"/>
      <c r="E11" s="32"/>
    </row>
    <row r="12" spans="1:5" ht="24" x14ac:dyDescent="0.25">
      <c r="A12" s="27" t="s">
        <v>24</v>
      </c>
      <c r="B12" s="6" t="s">
        <v>20</v>
      </c>
      <c r="C12" s="28" t="s">
        <v>25</v>
      </c>
      <c r="D12" s="43">
        <v>0</v>
      </c>
      <c r="E12" s="33">
        <f>2*D12</f>
        <v>0</v>
      </c>
    </row>
    <row r="13" spans="1:5" x14ac:dyDescent="0.25">
      <c r="A13" s="26" t="s">
        <v>26</v>
      </c>
      <c r="B13" s="5" t="s">
        <v>27</v>
      </c>
      <c r="C13" s="5" t="s">
        <v>28</v>
      </c>
      <c r="D13" s="31"/>
      <c r="E13" s="32"/>
    </row>
    <row r="14" spans="1:5" x14ac:dyDescent="0.25">
      <c r="A14" s="27" t="s">
        <v>29</v>
      </c>
      <c r="B14" s="6" t="s">
        <v>27</v>
      </c>
      <c r="C14" s="6" t="s">
        <v>13</v>
      </c>
      <c r="D14" s="43">
        <v>0</v>
      </c>
      <c r="E14" s="33">
        <f>D14</f>
        <v>0</v>
      </c>
    </row>
    <row r="15" spans="1:5" x14ac:dyDescent="0.25">
      <c r="A15" s="29"/>
      <c r="B15" s="2" t="s">
        <v>56</v>
      </c>
      <c r="C15" s="2"/>
      <c r="D15" s="34"/>
      <c r="E15" s="35">
        <f>E6+E8+E10+E12+E14</f>
        <v>0</v>
      </c>
    </row>
    <row r="16" spans="1:5" x14ac:dyDescent="0.25">
      <c r="A16" s="22" t="s">
        <v>30</v>
      </c>
      <c r="B16" s="4" t="s">
        <v>57</v>
      </c>
      <c r="C16" s="3" t="s">
        <v>8</v>
      </c>
      <c r="D16" s="36" t="s">
        <v>8</v>
      </c>
      <c r="E16" s="35"/>
    </row>
    <row r="17" spans="1:5" x14ac:dyDescent="0.25">
      <c r="A17" s="26" t="s">
        <v>31</v>
      </c>
      <c r="B17" s="5" t="s">
        <v>32</v>
      </c>
      <c r="C17" s="5" t="s">
        <v>33</v>
      </c>
      <c r="D17" s="31"/>
      <c r="E17" s="32"/>
    </row>
    <row r="18" spans="1:5" x14ac:dyDescent="0.25">
      <c r="A18" s="27" t="s">
        <v>34</v>
      </c>
      <c r="B18" s="6" t="s">
        <v>32</v>
      </c>
      <c r="C18" s="6" t="s">
        <v>13</v>
      </c>
      <c r="D18" s="43">
        <v>0</v>
      </c>
      <c r="E18" s="33">
        <f>4*D18</f>
        <v>0</v>
      </c>
    </row>
    <row r="19" spans="1:5" x14ac:dyDescent="0.25">
      <c r="A19" s="26" t="s">
        <v>35</v>
      </c>
      <c r="B19" s="5" t="s">
        <v>36</v>
      </c>
      <c r="C19" s="5" t="s">
        <v>37</v>
      </c>
      <c r="D19" s="31"/>
      <c r="E19" s="32"/>
    </row>
    <row r="20" spans="1:5" x14ac:dyDescent="0.25">
      <c r="A20" s="27" t="s">
        <v>38</v>
      </c>
      <c r="B20" s="6" t="s">
        <v>36</v>
      </c>
      <c r="C20" s="6" t="s">
        <v>13</v>
      </c>
      <c r="D20" s="43">
        <v>0</v>
      </c>
      <c r="E20" s="33">
        <f>6*D20</f>
        <v>0</v>
      </c>
    </row>
    <row r="21" spans="1:5" x14ac:dyDescent="0.25">
      <c r="A21" s="26" t="s">
        <v>39</v>
      </c>
      <c r="B21" s="5" t="s">
        <v>40</v>
      </c>
      <c r="C21" s="5" t="s">
        <v>41</v>
      </c>
      <c r="D21" s="31"/>
      <c r="E21" s="32"/>
    </row>
    <row r="22" spans="1:5" x14ac:dyDescent="0.25">
      <c r="A22" s="27" t="s">
        <v>42</v>
      </c>
      <c r="B22" s="6" t="s">
        <v>40</v>
      </c>
      <c r="C22" s="6" t="s">
        <v>13</v>
      </c>
      <c r="D22" s="43">
        <v>0</v>
      </c>
      <c r="E22" s="33">
        <f>5*D22</f>
        <v>0</v>
      </c>
    </row>
    <row r="23" spans="1:5" x14ac:dyDescent="0.25">
      <c r="A23" s="26" t="s">
        <v>43</v>
      </c>
      <c r="B23" s="5" t="s">
        <v>40</v>
      </c>
      <c r="C23" s="5" t="s">
        <v>44</v>
      </c>
      <c r="D23" s="31"/>
      <c r="E23" s="32"/>
    </row>
    <row r="24" spans="1:5" x14ac:dyDescent="0.25">
      <c r="A24" s="27" t="s">
        <v>45</v>
      </c>
      <c r="B24" s="6" t="s">
        <v>40</v>
      </c>
      <c r="C24" s="6" t="s">
        <v>13</v>
      </c>
      <c r="D24" s="43">
        <v>0</v>
      </c>
      <c r="E24" s="33">
        <f>5*D24</f>
        <v>0</v>
      </c>
    </row>
    <row r="25" spans="1:5" x14ac:dyDescent="0.25">
      <c r="A25" s="26" t="s">
        <v>46</v>
      </c>
      <c r="B25" s="5" t="s">
        <v>27</v>
      </c>
      <c r="C25" s="5" t="s">
        <v>47</v>
      </c>
      <c r="D25" s="31"/>
      <c r="E25" s="32"/>
    </row>
    <row r="26" spans="1:5" ht="24" x14ac:dyDescent="0.25">
      <c r="A26" s="13" t="s">
        <v>48</v>
      </c>
      <c r="B26" s="8" t="s">
        <v>49</v>
      </c>
      <c r="C26" s="12" t="s">
        <v>50</v>
      </c>
      <c r="D26" s="44">
        <v>0</v>
      </c>
      <c r="E26" s="37">
        <f>D26</f>
        <v>0</v>
      </c>
    </row>
    <row r="27" spans="1:5" x14ac:dyDescent="0.25">
      <c r="A27" s="15" t="s">
        <v>8</v>
      </c>
      <c r="B27" s="17" t="s">
        <v>8</v>
      </c>
      <c r="C27" s="6" t="s">
        <v>58</v>
      </c>
      <c r="D27" s="38" t="s">
        <v>8</v>
      </c>
      <c r="E27" s="39" t="s">
        <v>8</v>
      </c>
    </row>
    <row r="28" spans="1:5" x14ac:dyDescent="0.25">
      <c r="A28" s="30" t="s">
        <v>8</v>
      </c>
      <c r="B28" s="2" t="s">
        <v>51</v>
      </c>
      <c r="C28" s="1" t="s">
        <v>8</v>
      </c>
      <c r="D28" s="40" t="s">
        <v>8</v>
      </c>
      <c r="E28" s="35">
        <f>E18+E20+E22+E24+E26</f>
        <v>0</v>
      </c>
    </row>
    <row r="29" spans="1:5" x14ac:dyDescent="0.25">
      <c r="A29" s="14" t="s">
        <v>8</v>
      </c>
      <c r="B29" s="7" t="s">
        <v>52</v>
      </c>
      <c r="C29" s="11" t="s">
        <v>8</v>
      </c>
      <c r="D29" s="11" t="s">
        <v>8</v>
      </c>
      <c r="E29" s="41">
        <f>E15+E28</f>
        <v>0</v>
      </c>
    </row>
    <row r="30" spans="1:5" x14ac:dyDescent="0.25">
      <c r="A30" s="14" t="s">
        <v>8</v>
      </c>
      <c r="B30" s="8" t="s">
        <v>53</v>
      </c>
      <c r="C30" s="11" t="s">
        <v>8</v>
      </c>
      <c r="D30" s="9" t="s">
        <v>54</v>
      </c>
      <c r="E30" s="37">
        <f>E29*0.19</f>
        <v>0</v>
      </c>
    </row>
    <row r="31" spans="1:5" x14ac:dyDescent="0.25">
      <c r="A31" s="15" t="s">
        <v>8</v>
      </c>
      <c r="B31" s="16" t="s">
        <v>55</v>
      </c>
      <c r="C31" s="17" t="s">
        <v>8</v>
      </c>
      <c r="D31" s="17" t="s">
        <v>8</v>
      </c>
      <c r="E31" s="42">
        <f>E29+E30</f>
        <v>0</v>
      </c>
    </row>
  </sheetData>
  <sheetProtection sheet="1" objects="1" scenarios="1"/>
  <mergeCells count="3">
    <mergeCell ref="B16:C16"/>
    <mergeCell ref="B28:C28"/>
    <mergeCell ref="B15:C15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2026-05-06T13:12:58Z</dcterms:created>
  <dcterms:modified xsi:type="dcterms:W3CDTF">2026-06-12T07:11:12Z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nscale::8ae891ea-75f9a350-0175-f9a37578-0002::eGOV$NOTSET$960484$2$NOTSET::0::srv23826.service.local::8444::nscaleDuerenP::1) eAkte - Stadt Düren - Produktivsystem</vt:lpwstr>
  </property>
</Properties>
</file>